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Лист1!$12:$13</definedName>
    <definedName name="_xlnm.Print_Area" localSheetId="0">Лист1!$A$1:$F$27</definedName>
  </definedNames>
  <calcPr calcId="125725" refMode="R1C1"/>
</workbook>
</file>

<file path=xl/calcChain.xml><?xml version="1.0" encoding="utf-8"?>
<calcChain xmlns="http://schemas.openxmlformats.org/spreadsheetml/2006/main">
  <c r="E24" i="1"/>
  <c r="F24"/>
  <c r="D24"/>
  <c r="E16"/>
  <c r="F16"/>
  <c r="D16"/>
  <c r="D20"/>
  <c r="C23"/>
  <c r="C22" l="1"/>
  <c r="D17"/>
  <c r="C17" s="1"/>
  <c r="C19"/>
  <c r="C21"/>
  <c r="F20"/>
  <c r="E20"/>
  <c r="C18"/>
  <c r="E15" l="1"/>
  <c r="F15"/>
  <c r="C20"/>
  <c r="D15" l="1"/>
  <c r="C15" s="1"/>
  <c r="C16"/>
  <c r="C24" l="1"/>
</calcChain>
</file>

<file path=xl/sharedStrings.xml><?xml version="1.0" encoding="utf-8"?>
<sst xmlns="http://schemas.openxmlformats.org/spreadsheetml/2006/main" count="32" uniqueCount="32">
  <si>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</si>
  <si>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</si>
  <si>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</si>
  <si>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</si>
  <si>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</si>
  <si>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</si>
  <si>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</si>
  <si>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</si>
  <si>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</si>
  <si>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</si>
  <si>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</si>
  <si>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</si>
  <si>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</si>
  <si>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</si>
  <si>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t>Субвенції  з державного бюджету місцевим бюджетам</t>
  </si>
  <si>
    <t>Освітня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</si>
  <si>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</si>
  <si>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</si>
  <si>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</si>
  <si>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r>
      <t>41030000</t>
    </r>
    <r>
      <rPr>
        <sz val="12"/>
        <rFont val="Times New Roman"/>
        <family val="1"/>
        <charset val="204"/>
      </rPr>
      <t> </t>
    </r>
  </si>
  <si>
    <t>Субвенція з місцевого бюджету на здійснення переданих видатків у сфері освіти за рахунок коштів освітньої субвенції</t>
  </si>
  <si>
    <t>X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</si>
  <si>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</si>
  <si>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(код бюджету)</t>
  </si>
  <si>
    <t>03204100000</t>
  </si>
  <si>
    <t>до рішення виконавчого комітету</t>
  </si>
  <si>
    <t xml:space="preserve">Керуюча справами                                                                        </t>
  </si>
  <si>
    <t xml:space="preserve">В.А. Магдисюк                                                      </t>
  </si>
  <si>
    <t>Зміни</t>
  </si>
  <si>
    <t>доходів  міського  бюджету  на  2020 рік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</si>
  <si>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</si>
  <si>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16.09.2020 №238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</si>
</sst>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Zeros="0" tabSelected="1" zoomScale="70" zoomScaleNormal="70" workbookViewId="0">
      <selection activeCell="E3" sqref="E3"/>
    </sheetView>
  </sheetViews>
  <sheetFormatPr defaultColWidth="8.88671875" defaultRowHeight="18"/>
  <cols>
    <col min="1" max="1" width="16.44140625" style="11" customWidth="1"/>
    <col min="2" max="2" width="99.5546875" style="11" customWidth="1"/>
    <col min="3" max="3" width="21.33203125" style="11" customWidth="1"/>
    <col min="4" max="4" width="20.44140625" style="11" customWidth="1"/>
    <col min="5" max="5" width="20" style="11" customWidth="1"/>
    <col min="6" max="6" width="22.44140625" style="11" customWidth="1"/>
    <col min="7" max="7" width="21.109375" style="11" customWidth="1"/>
    <col min="8" max="8" width="19.6640625" style="11" customWidth="1"/>
    <col min="9" max="10" width="8.88671875" style="11" customWidth="1"/>
    <col min="11" max="11" width="17.44140625" style="11" customWidth="1"/>
    <col min="12" max="16384" width="8.88671875" style="11"/>
  </cols>
  <sheetData>
    <row r="1" spans="1:10" ht="18.600000000000001" customHeight="1">
      <c r="D1" s="5"/>
      <c r="E1" s="33" t="s">
        <v>9</v>
      </c>
      <c r="F1" s="33"/>
      <c r="G1" s="33"/>
      <c r="H1" s="29"/>
      <c r="I1" s="29"/>
      <c r="J1" s="29"/>
    </row>
    <row r="2" spans="1:10" ht="18.600000000000001" customHeight="1">
      <c r="D2" s="12"/>
      <c r="E2" s="5" t="s">
        <v>25</v>
      </c>
      <c r="F2" s="5"/>
      <c r="G2" s="23"/>
      <c r="H2" s="5"/>
      <c r="I2" s="5"/>
    </row>
    <row r="3" spans="1:10" ht="18.600000000000001" customHeight="1">
      <c r="D3" s="5"/>
      <c r="E3" s="5" t="s">
        <v>31</v>
      </c>
      <c r="F3" s="5"/>
      <c r="G3" s="23"/>
      <c r="H3" s="5"/>
      <c r="I3" s="5"/>
    </row>
    <row r="4" spans="1:10" ht="17.399999999999999" customHeight="1">
      <c r="A4" s="31"/>
      <c r="B4" s="31"/>
      <c r="C4" s="31"/>
      <c r="D4" s="31"/>
      <c r="E4" s="31"/>
      <c r="F4" s="31"/>
    </row>
    <row r="5" spans="1:10" ht="23.4" customHeight="1">
      <c r="A5" s="30" t="s">
        <v>28</v>
      </c>
      <c r="B5" s="30"/>
      <c r="C5" s="30"/>
      <c r="D5" s="30"/>
      <c r="E5" s="30"/>
      <c r="F5" s="30"/>
    </row>
    <row r="6" spans="1:10" ht="23.4" customHeight="1">
      <c r="A6" s="30" t="s">
        <v>29</v>
      </c>
      <c r="B6" s="30"/>
      <c r="C6" s="30"/>
      <c r="D6" s="30"/>
      <c r="E6" s="30"/>
      <c r="F6" s="30"/>
    </row>
    <row r="7" spans="1:10" ht="23.4" customHeight="1">
      <c r="A7" s="31"/>
      <c r="B7" s="31"/>
      <c r="C7" s="31"/>
      <c r="D7" s="31"/>
      <c r="E7" s="31"/>
      <c r="F7" s="31"/>
    </row>
    <row r="8" spans="1:10" ht="23.4" customHeight="1">
      <c r="A8" s="19"/>
      <c r="B8" s="19"/>
      <c r="C8" s="19"/>
      <c r="D8" s="19"/>
      <c r="E8" s="19"/>
      <c r="F8" s="19"/>
    </row>
    <row r="9" spans="1:10">
      <c r="A9" s="17" t="s">
        <v>24</v>
      </c>
      <c r="B9" s="24"/>
      <c r="C9" s="24"/>
      <c r="D9" s="24"/>
      <c r="E9" s="24"/>
      <c r="F9" s="24"/>
    </row>
    <row r="10" spans="1:10">
      <c r="A10" s="18" t="s">
        <v>23</v>
      </c>
      <c r="B10" s="24"/>
      <c r="C10" s="24"/>
      <c r="D10" s="24"/>
      <c r="E10" s="24"/>
      <c r="F10" s="24"/>
    </row>
    <row r="11" spans="1:10">
      <c r="A11" s="32" t="s">
        <v>0</v>
      </c>
      <c r="B11" s="32"/>
      <c r="C11" s="32"/>
      <c r="D11" s="32"/>
      <c r="E11" s="32"/>
      <c r="F11" s="32"/>
    </row>
    <row r="12" spans="1:10" ht="19.95" customHeight="1">
      <c r="A12" s="28" t="s">
        <v>1</v>
      </c>
      <c r="B12" s="28" t="s">
        <v>2</v>
      </c>
      <c r="C12" s="28" t="s">
        <v>3</v>
      </c>
      <c r="D12" s="28" t="s">
        <v>4</v>
      </c>
      <c r="E12" s="28" t="s">
        <v>5</v>
      </c>
      <c r="F12" s="28"/>
    </row>
    <row r="13" spans="1:10" ht="51" customHeight="1">
      <c r="A13" s="28"/>
      <c r="B13" s="28"/>
      <c r="C13" s="28"/>
      <c r="D13" s="28"/>
      <c r="E13" s="25" t="s">
        <v>6</v>
      </c>
      <c r="F13" s="25" t="s">
        <v>7</v>
      </c>
    </row>
    <row r="14" spans="1:10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</row>
    <row r="15" spans="1:10">
      <c r="A15" s="3" t="s">
        <v>10</v>
      </c>
      <c r="B15" s="1" t="s">
        <v>11</v>
      </c>
      <c r="C15" s="20">
        <f t="shared" ref="C15:C24" si="0">D15+E15</f>
        <v>15498900</v>
      </c>
      <c r="D15" s="20">
        <f>D16</f>
        <v>15498900</v>
      </c>
      <c r="E15" s="20">
        <f>E16</f>
        <v>0</v>
      </c>
      <c r="F15" s="20">
        <f>F16</f>
        <v>0</v>
      </c>
    </row>
    <row r="16" spans="1:10">
      <c r="A16" s="3" t="s">
        <v>12</v>
      </c>
      <c r="B16" s="1" t="s">
        <v>13</v>
      </c>
      <c r="C16" s="20">
        <f t="shared" si="0"/>
        <v>15498900</v>
      </c>
      <c r="D16" s="20">
        <f>D17+D20</f>
        <v>15498900</v>
      </c>
      <c r="E16" s="20">
        <f t="shared" ref="E16:F16" si="1">E17+E20</f>
        <v>0</v>
      </c>
      <c r="F16" s="20">
        <f t="shared" si="1"/>
        <v>0</v>
      </c>
    </row>
    <row r="17" spans="1:8">
      <c r="A17" s="4" t="s">
        <v>19</v>
      </c>
      <c r="B17" s="6" t="s">
        <v>14</v>
      </c>
      <c r="C17" s="21">
        <f t="shared" si="0"/>
        <v>8500300</v>
      </c>
      <c r="D17" s="21">
        <f>SUM(D18:D19)</f>
        <v>8500300</v>
      </c>
      <c r="E17" s="22"/>
      <c r="F17" s="22"/>
    </row>
    <row r="18" spans="1:8">
      <c r="A18" s="25">
        <v>41033900</v>
      </c>
      <c r="B18" s="7" t="s">
        <v>15</v>
      </c>
      <c r="C18" s="14">
        <f t="shared" si="0"/>
        <v>1500300</v>
      </c>
      <c r="D18" s="14">
        <v>1500300</v>
      </c>
      <c r="E18" s="14"/>
      <c r="F18" s="14"/>
    </row>
    <row r="19" spans="1:8" ht="53.25" customHeight="1">
      <c r="A19" s="25">
        <v>41034500</v>
      </c>
      <c r="B19" s="7" t="s">
        <v>22</v>
      </c>
      <c r="C19" s="14">
        <f>D19+E19</f>
        <v>7000000</v>
      </c>
      <c r="D19" s="14">
        <v>7000000</v>
      </c>
      <c r="E19" s="14"/>
      <c r="F19" s="14"/>
    </row>
    <row r="20" spans="1:8">
      <c r="A20" s="4" t="s">
        <v>16</v>
      </c>
      <c r="B20" s="6" t="s">
        <v>17</v>
      </c>
      <c r="C20" s="21">
        <f t="shared" si="0"/>
        <v>6998600</v>
      </c>
      <c r="D20" s="21">
        <f>SUM(D21:D23)</f>
        <v>6998600</v>
      </c>
      <c r="E20" s="21">
        <f>SUM(E21:E23)</f>
        <v>0</v>
      </c>
      <c r="F20" s="21">
        <f>SUM(F21:F23)</f>
        <v>0</v>
      </c>
      <c r="G20" s="13"/>
      <c r="H20" s="13"/>
    </row>
    <row r="21" spans="1:8" ht="49.5" customHeight="1">
      <c r="A21" s="25">
        <v>41051000</v>
      </c>
      <c r="B21" s="7" t="s">
        <v>20</v>
      </c>
      <c r="C21" s="14">
        <f>D21+E21</f>
        <v>-998400</v>
      </c>
      <c r="D21" s="14">
        <v>-998400</v>
      </c>
      <c r="E21" s="14"/>
      <c r="F21" s="14"/>
    </row>
    <row r="22" spans="1:8" ht="23.4" customHeight="1">
      <c r="A22" s="25">
        <v>41053900</v>
      </c>
      <c r="B22" s="7" t="s">
        <v>18</v>
      </c>
      <c r="C22" s="14">
        <f>D22+E22</f>
        <v>-3000</v>
      </c>
      <c r="D22" s="14">
        <v>-3000</v>
      </c>
      <c r="E22" s="14"/>
      <c r="F22" s="14"/>
    </row>
    <row r="23" spans="1:8" ht="87.75" customHeight="1">
      <c r="A23" s="25">
        <v>41055100</v>
      </c>
      <c r="B23" s="7" t="s">
        <v>30</v>
      </c>
      <c r="C23" s="14">
        <f t="shared" ref="C23" si="2">D23+E23</f>
        <v>8000000</v>
      </c>
      <c r="D23" s="14">
        <v>8000000</v>
      </c>
      <c r="E23" s="14"/>
      <c r="F23" s="14"/>
    </row>
    <row r="24" spans="1:8">
      <c r="A24" s="3" t="s">
        <v>21</v>
      </c>
      <c r="B24" s="1" t="s">
        <v>8</v>
      </c>
      <c r="C24" s="20">
        <f t="shared" si="0"/>
        <v>15498900</v>
      </c>
      <c r="D24" s="20">
        <f>D15</f>
        <v>15498900</v>
      </c>
      <c r="E24" s="20">
        <f t="shared" ref="E24:F24" si="3">E15</f>
        <v>0</v>
      </c>
      <c r="F24" s="20">
        <f t="shared" si="3"/>
        <v>0</v>
      </c>
    </row>
    <row r="25" spans="1:8">
      <c r="A25" s="8"/>
      <c r="B25" s="9"/>
      <c r="C25" s="2"/>
      <c r="D25" s="9"/>
      <c r="E25" s="9"/>
      <c r="F25" s="9"/>
    </row>
    <row r="26" spans="1:8">
      <c r="A26" s="8"/>
      <c r="B26" s="9"/>
      <c r="C26" s="2"/>
      <c r="D26" s="9"/>
      <c r="E26" s="9"/>
      <c r="F26" s="10"/>
    </row>
    <row r="27" spans="1:8" ht="18.75" customHeight="1">
      <c r="A27" s="26" t="s">
        <v>26</v>
      </c>
      <c r="B27" s="26"/>
      <c r="C27" s="26"/>
      <c r="D27" s="26"/>
      <c r="E27" s="27" t="s">
        <v>27</v>
      </c>
      <c r="F27" s="27"/>
      <c r="G27" s="16"/>
      <c r="H27" s="15"/>
    </row>
    <row r="32" spans="1:8">
      <c r="C32" s="13"/>
      <c r="D32" s="13"/>
      <c r="E32" s="13"/>
      <c r="F32" s="13"/>
    </row>
  </sheetData>
  <mergeCells count="15">
    <mergeCell ref="H1:J1"/>
    <mergeCell ref="A5:F5"/>
    <mergeCell ref="A6:F6"/>
    <mergeCell ref="A4:F4"/>
    <mergeCell ref="A11:F11"/>
    <mergeCell ref="E1:G1"/>
    <mergeCell ref="A7:F7"/>
    <mergeCell ref="A27:B27"/>
    <mergeCell ref="C27:D27"/>
    <mergeCell ref="E27:F27"/>
    <mergeCell ref="A12:A13"/>
    <mergeCell ref="B12:B13"/>
    <mergeCell ref="C12:C13"/>
    <mergeCell ref="D12:D13"/>
    <mergeCell ref="E12:F12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2020-09-18T11:28:43Z</dcterms:modified>
</cp:coreProperties>
</file>